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utb\dfs\DUTB Procurement\3. Projekti-Nabave-JN\1. JN\2020\11. NEP - odpr. - Varovanje premoženja DUTB\KONCNA RD\"/>
    </mc:Choice>
  </mc:AlternateContent>
  <workbookProtection workbookAlgorithmName="SHA-512" workbookHashValue="aWymH2KjyEIwsLguZlZmgEsoR99h7jerXnlAxoTV8TkApQxiPBfetnVJ5zin0grL9jRId9iK0Gu6Zk70/u8qpA==" workbookSaltValue="limzGAe1VWTvCQslm9168Q==" workbookSpinCount="100000" lockStructure="1"/>
  <bookViews>
    <workbookView xWindow="0" yWindow="0" windowWidth="28800" windowHeight="11835"/>
  </bookViews>
  <sheets>
    <sheet name="Ponudbeni predračun" sheetId="1" r:id="rId1"/>
    <sheet name="Informativni spisek nepremični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0" i="1" l="1"/>
  <c r="G66" i="1"/>
  <c r="G42" i="1"/>
  <c r="G32" i="1"/>
  <c r="G29" i="1"/>
  <c r="G15" i="1"/>
  <c r="G11" i="1"/>
  <c r="E73" i="1" l="1"/>
  <c r="E68" i="1"/>
  <c r="E64" i="1"/>
  <c r="E40" i="1"/>
  <c r="E30" i="1"/>
  <c r="E27" i="1"/>
  <c r="E22" i="1"/>
  <c r="E17" i="1"/>
  <c r="E13" i="1"/>
  <c r="D68" i="1"/>
  <c r="D64" i="1" l="1"/>
  <c r="D17" i="1"/>
  <c r="D13" i="1"/>
  <c r="D40" i="1" l="1"/>
  <c r="D30" i="1"/>
  <c r="D27" i="1"/>
  <c r="G24" i="1" s="1"/>
  <c r="D22" i="1"/>
  <c r="G19" i="1" s="1"/>
  <c r="G75" i="1" s="1"/>
  <c r="D9" i="1"/>
  <c r="G5" i="1" s="1"/>
  <c r="E9" i="1" l="1"/>
  <c r="D73" i="1"/>
</calcChain>
</file>

<file path=xl/sharedStrings.xml><?xml version="1.0" encoding="utf-8"?>
<sst xmlns="http://schemas.openxmlformats.org/spreadsheetml/2006/main" count="261" uniqueCount="122">
  <si>
    <t>Fizično varovanje objektov</t>
  </si>
  <si>
    <t>Enota mere</t>
  </si>
  <si>
    <t>Obhodno varovanje</t>
  </si>
  <si>
    <t>Varnostno - receptorska služba</t>
  </si>
  <si>
    <t>24h varovanje objektov</t>
  </si>
  <si>
    <t>Tehnično varovanje objektov</t>
  </si>
  <si>
    <t>Intervencija na alarm</t>
  </si>
  <si>
    <t>EUR/h</t>
  </si>
  <si>
    <t>EUR/mesec</t>
  </si>
  <si>
    <t>EUR/intervencijo</t>
  </si>
  <si>
    <t>Cena v EUR brez DDV</t>
  </si>
  <si>
    <t>Cena v EUR z DDV</t>
  </si>
  <si>
    <t>Videonadzor</t>
  </si>
  <si>
    <t>Videonadzor s hrambo posnetkov do 180 dni</t>
  </si>
  <si>
    <t>EUR/obhod</t>
  </si>
  <si>
    <t>Izdelava varnostnega načrta za objekt od 2000 - 5000 m2</t>
  </si>
  <si>
    <t>Izdelava varnostnega načrta za objekt od 5000 m2 - 10.000 m2</t>
  </si>
  <si>
    <t>Izdelava varnostnega načrta za objekt od 10.000 m2 - 15.000 m2</t>
  </si>
  <si>
    <t>Izdelava varnostnega načrta za objekt od 15.000 m2 - 20.000 m2</t>
  </si>
  <si>
    <t>Izdelava varnostnega načrta za objekt od 20.000 m2 - 30.000 m2</t>
  </si>
  <si>
    <t>EUR/kos</t>
  </si>
  <si>
    <t>Izdelava varnostnega načrta za objekt od 500 m2 - 2000 m2</t>
  </si>
  <si>
    <t>Varnostni načrti za varovanje objektov</t>
  </si>
  <si>
    <t>Pregled delovanja varnostne centrale</t>
  </si>
  <si>
    <t>Pregledi varnostnih naprav in priklop na VNC</t>
  </si>
  <si>
    <t>Intervencija v primeru vloma (zavarovanje objekta, do urgentnega zapiranja)</t>
  </si>
  <si>
    <t xml:space="preserve">Izdelava varnostnega načrta  za objekt nad 30.000 m2 </t>
  </si>
  <si>
    <t>Spremljanje signala alarma "vlom" na VNC</t>
  </si>
  <si>
    <t>Spremljanje signala alarma "požar" na VNC</t>
  </si>
  <si>
    <t>Spremljanje signala alarma "dvigalo" na VNC</t>
  </si>
  <si>
    <t>Intervencija v primeru sprožitve alarma "vlom",  "požar" ali "dvigalo"</t>
  </si>
  <si>
    <t>Pregled delovanja kamere (zunanja kamera z ogrevanim ohišjem)</t>
  </si>
  <si>
    <t>Pregled delovanja kamere (notranja klasična)</t>
  </si>
  <si>
    <t>Izdelava varnostnega za manjši (enostaven) objekt do 500 m2</t>
  </si>
  <si>
    <t>Pregled delovanja zunanje/notranje sirene</t>
  </si>
  <si>
    <t>Pregled delovanja kamere 360 stopinj (mega pixel)</t>
  </si>
  <si>
    <t>Pregled delovanja tipkovnice za vklop/izklop alarma</t>
  </si>
  <si>
    <t>EUR/priklop</t>
  </si>
  <si>
    <t>Varnostni tehnik</t>
  </si>
  <si>
    <t>Priklop/preklop alarma</t>
  </si>
  <si>
    <t>Priklop/preklop požarne centrale na VNC (vlom)</t>
  </si>
  <si>
    <t>Priklop/preklop vlomne centrale na  VNC (požar)</t>
  </si>
  <si>
    <t>Priklop/preklop signala dvigala na VNC (dvigalo)</t>
  </si>
  <si>
    <t>I.</t>
  </si>
  <si>
    <t>II.</t>
  </si>
  <si>
    <t>III.</t>
  </si>
  <si>
    <t>IV.</t>
  </si>
  <si>
    <t>V.</t>
  </si>
  <si>
    <t>VI.</t>
  </si>
  <si>
    <t>VII.</t>
  </si>
  <si>
    <t>VIII.</t>
  </si>
  <si>
    <t>Zap. št.</t>
  </si>
  <si>
    <t>Lokacija varovanja</t>
  </si>
  <si>
    <t>Vila Celje</t>
  </si>
  <si>
    <t>Argolina Izola</t>
  </si>
  <si>
    <t>Stanovanjski objekt Vojnik</t>
  </si>
  <si>
    <t>Dom starejših občanov Vrtojba</t>
  </si>
  <si>
    <t>Poslovna stavba primorje Plus, Ajdovščina</t>
  </si>
  <si>
    <t>Informativni pregled nepremičnin, ki trenutno potrebujejo varovanje</t>
  </si>
  <si>
    <t>Pregled sistema video domofonije in domofonije</t>
  </si>
  <si>
    <t>Pregled senzorja gibanja do 10 senzorjev</t>
  </si>
  <si>
    <t>Pregled senzorja gibanja nad 10 in do 50 senzorjev</t>
  </si>
  <si>
    <t>Pregled senzorja za avtomatsko javljanje požara do 10 senzorjev</t>
  </si>
  <si>
    <t>Pregled senzorja za avtomatsko javljanje požara nad 10 in do 50 senzorjev</t>
  </si>
  <si>
    <t>Pregled senzorja gibanja nad 300 in do 500 senzorjev</t>
  </si>
  <si>
    <t>Pregled senzorja gibanja nad 500 senzorjev</t>
  </si>
  <si>
    <t>Pregled senzorja gibanja nad 50 in do 100 senzorjev</t>
  </si>
  <si>
    <t>Pregled senzorja gibanja nad 100 in do 200 senzorjev</t>
  </si>
  <si>
    <t>Pregled senzorja za avtomatsko javljanje požara nad 50 in do 100 senzorjev</t>
  </si>
  <si>
    <t>Pregled senzorja gibanja nad 200 in do 300 senzorjev</t>
  </si>
  <si>
    <t>Pregled senzorja za avtomatsko javljanje požara nad 100 in do 200 senzorjev</t>
  </si>
  <si>
    <t>Pregled senzorja za avtomatsko javljanje požara nad 200 in do 300 senzorjev</t>
  </si>
  <si>
    <t>Pregled senzorja za avtomatsko javljanje požara nad 300 in do 500 senzorjev</t>
  </si>
  <si>
    <t>Pregled senzorja za avtomatsko javljanje požara nad 500 senzorjev</t>
  </si>
  <si>
    <t>Pregled registracije delovnega časa in kontrole dostopa</t>
  </si>
  <si>
    <t>IX.</t>
  </si>
  <si>
    <t>Najem sistema protivlomnega varovanja (vključena vsa oprema za vzpostavitev sistema tehničnega varovanja na lokaciji in prenos alarmnih sporočil na VNC, vzdrževanje, instalacije, montaža, demontaža)</t>
  </si>
  <si>
    <t>EUR/mesečno</t>
  </si>
  <si>
    <t>Najem sistema protivlomnega varovanja do 10  senzorjev</t>
  </si>
  <si>
    <t>Najem sistema protivlomnega varovanja do 10 do 50 senzorjev</t>
  </si>
  <si>
    <t>Najem sistema protivlomnega varovanja nad 50 senzorjev</t>
  </si>
  <si>
    <t>Varovanje premoženja DUTB - ponudbeni predračun</t>
  </si>
  <si>
    <t>Delovna ura varnostnega tehnika (nujni primeri odzivnost do 8 ur)</t>
  </si>
  <si>
    <t>Delovna ura varnostnega tehnika (drugi primeri odzivnost do 24 ur)</t>
  </si>
  <si>
    <t>Izredno - nujno varovanje</t>
  </si>
  <si>
    <t>Kompleks Ferrarska ulica 16 Koper</t>
  </si>
  <si>
    <t>Bivši prosotori Probanke Kranj, Koroška c 1</t>
  </si>
  <si>
    <t>EDA Center Delpinova ulica Nova Gorica</t>
  </si>
  <si>
    <t>Granit, Ljubljanska 36, Sl. Bistrica</t>
  </si>
  <si>
    <t>DUTB; Vita Kraigherja 5, Maribor</t>
  </si>
  <si>
    <t>Pohorske terase, Pod Slemenom 20, Hočko Pohorje</t>
  </si>
  <si>
    <t>Trg Leona Štuklja 12 Maribor</t>
  </si>
  <si>
    <t>Bolfenk, Hočko Pohorje 131</t>
  </si>
  <si>
    <t>AKUBAT, Einspilerjeva 31, Maribor</t>
  </si>
  <si>
    <t>ERA, Prešernova 10, Velenje</t>
  </si>
  <si>
    <t>Center Nova, Šaleška 21, Velenje</t>
  </si>
  <si>
    <t>Poslovni objekt, Lesjakova 9, Maribor</t>
  </si>
  <si>
    <t>MTB, Meljska 36, Maribor</t>
  </si>
  <si>
    <t>Obhodi</t>
  </si>
  <si>
    <t>Priklop sistemov na VNC</t>
  </si>
  <si>
    <t>Intervencija</t>
  </si>
  <si>
    <t>GSM modul</t>
  </si>
  <si>
    <t>3 x dnevno</t>
  </si>
  <si>
    <t>/</t>
  </si>
  <si>
    <t>DA</t>
  </si>
  <si>
    <t>DA (vlom, požar)</t>
  </si>
  <si>
    <t>1x dnevno</t>
  </si>
  <si>
    <t>DA (požar, dvigala)</t>
  </si>
  <si>
    <t>DA (vlom)</t>
  </si>
  <si>
    <t>NE</t>
  </si>
  <si>
    <t>DA (vlom, požar, dvigala)</t>
  </si>
  <si>
    <t>2 x dnevno</t>
  </si>
  <si>
    <t>4 x dnevno</t>
  </si>
  <si>
    <t>Vzdrževanje protivlomnih in požarnih central</t>
  </si>
  <si>
    <t>EUR/3 mesece</t>
  </si>
  <si>
    <t>X.</t>
  </si>
  <si>
    <t>Vzdrževanje protivlomnih central - 4 x letno</t>
  </si>
  <si>
    <t>Vzdrževanje požarnih central - 4 x letno</t>
  </si>
  <si>
    <t>UTEŽ</t>
  </si>
  <si>
    <t>POVPREČNA CENA</t>
  </si>
  <si>
    <t>Izračun merila</t>
  </si>
  <si>
    <t>SKUPAJ 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</si>
</sst>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0" xfId="0" applyFill="1" applyBorder="1"/>
    <xf numFmtId="0" fontId="0" fillId="0" borderId="0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14" fontId="7" fillId="0" borderId="1" xfId="1" applyNumberFormat="1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/>
    <xf numFmtId="0" fontId="3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4" fontId="6" fillId="0" borderId="0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2" borderId="4" xfId="0" applyFill="1" applyBorder="1"/>
    <xf numFmtId="4" fontId="0" fillId="0" borderId="1" xfId="0" applyNumberForma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  <protection locked="0"/>
    </xf>
    <xf numFmtId="4" fontId="0" fillId="0" borderId="1" xfId="0" applyNumberFormat="1" applyFill="1" applyBorder="1" applyAlignment="1" applyProtection="1">
      <alignment horizontal="center" vertical="center"/>
      <protection locked="0"/>
    </xf>
    <xf numFmtId="4" fontId="0" fillId="3" borderId="1" xfId="0" applyNumberFormat="1" applyFill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wrapText="1"/>
    </xf>
    <xf numFmtId="0" fontId="0" fillId="2" borderId="3" xfId="0" applyFill="1" applyBorder="1"/>
    <xf numFmtId="4" fontId="0" fillId="2" borderId="3" xfId="0" applyNumberFormat="1" applyFill="1" applyBorder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4" fontId="0" fillId="2" borderId="4" xfId="0" applyNumberForma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wrapText="1"/>
    </xf>
    <xf numFmtId="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/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/>
    <xf numFmtId="0" fontId="3" fillId="0" borderId="0" xfId="0" applyFont="1" applyBorder="1" applyAlignment="1">
      <alignment horizontal="center" vertical="center" wrapText="1"/>
    </xf>
    <xf numFmtId="164" fontId="1" fillId="0" borderId="0" xfId="0" applyNumberFormat="1" applyFont="1" applyFill="1" applyBorder="1"/>
    <xf numFmtId="4" fontId="9" fillId="0" borderId="0" xfId="0" applyNumberFormat="1" applyFont="1" applyBorder="1" applyAlignment="1">
      <alignment horizontal="center"/>
    </xf>
    <xf numFmtId="0" fontId="4" fillId="0" borderId="0" xfId="1"/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</cellXfs>
  <cellStyles count="2">
    <cellStyle name="Navadno_List1" xfId="1"/>
    <cellStyle name="Normal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zoomScale="90" zoomScaleNormal="90" workbookViewId="0">
      <selection activeCell="D21" sqref="D21"/>
    </sheetView>
  </sheetViews>
  <sheetFormatPr defaultRowHeight="15" x14ac:dyDescent="0.25"/>
  <cols>
    <col min="1" max="1" width="6" customWidth="1"/>
    <col min="2" max="2" width="79" style="18" customWidth="1"/>
    <col min="3" max="3" width="20" customWidth="1"/>
    <col min="4" max="4" width="21.42578125" bestFit="1" customWidth="1"/>
    <col min="5" max="5" width="18" bestFit="1" customWidth="1"/>
    <col min="6" max="6" width="31.7109375" customWidth="1"/>
    <col min="7" max="7" width="18.7109375" customWidth="1"/>
  </cols>
  <sheetData>
    <row r="1" spans="1:7" ht="24.75" customHeight="1" x14ac:dyDescent="0.25">
      <c r="A1" s="12" t="s">
        <v>81</v>
      </c>
      <c r="B1" s="17"/>
      <c r="C1" s="4"/>
      <c r="D1" s="4"/>
      <c r="E1" s="4"/>
    </row>
    <row r="2" spans="1:7" s="13" customFormat="1" ht="14.25" customHeight="1" x14ac:dyDescent="0.25">
      <c r="A2" s="12"/>
      <c r="B2" s="17"/>
      <c r="C2" s="4"/>
      <c r="D2" s="4"/>
      <c r="E2" s="4"/>
    </row>
    <row r="3" spans="1:7" x14ac:dyDescent="0.25">
      <c r="C3" s="1"/>
    </row>
    <row r="4" spans="1:7" x14ac:dyDescent="0.25">
      <c r="A4" s="8" t="s">
        <v>43</v>
      </c>
      <c r="B4" s="19" t="s">
        <v>0</v>
      </c>
      <c r="C4" s="3" t="s">
        <v>1</v>
      </c>
      <c r="D4" s="3" t="s">
        <v>10</v>
      </c>
      <c r="E4" s="3" t="s">
        <v>11</v>
      </c>
      <c r="F4" s="51" t="s">
        <v>118</v>
      </c>
      <c r="G4" s="51" t="s">
        <v>120</v>
      </c>
    </row>
    <row r="5" spans="1:7" ht="15" customHeight="1" x14ac:dyDescent="0.25">
      <c r="A5" s="9"/>
      <c r="B5" s="6" t="s">
        <v>2</v>
      </c>
      <c r="C5" s="2" t="s">
        <v>14</v>
      </c>
      <c r="D5" s="35"/>
      <c r="E5" s="35"/>
      <c r="F5" s="61">
        <v>0.4</v>
      </c>
      <c r="G5" s="58" t="e">
        <f>D9*F5</f>
        <v>#DIV/0!</v>
      </c>
    </row>
    <row r="6" spans="1:7" ht="15" customHeight="1" x14ac:dyDescent="0.25">
      <c r="A6" s="9"/>
      <c r="B6" s="6" t="s">
        <v>3</v>
      </c>
      <c r="C6" s="2" t="s">
        <v>7</v>
      </c>
      <c r="D6" s="35"/>
      <c r="E6" s="35"/>
      <c r="F6" s="62"/>
      <c r="G6" s="60"/>
    </row>
    <row r="7" spans="1:7" ht="15" customHeight="1" x14ac:dyDescent="0.25">
      <c r="A7" s="9"/>
      <c r="B7" s="6" t="s">
        <v>4</v>
      </c>
      <c r="C7" s="2" t="s">
        <v>7</v>
      </c>
      <c r="D7" s="35"/>
      <c r="E7" s="35"/>
      <c r="F7" s="62"/>
      <c r="G7" s="60"/>
    </row>
    <row r="8" spans="1:7" ht="15" customHeight="1" x14ac:dyDescent="0.25">
      <c r="A8" s="9"/>
      <c r="B8" s="6" t="s">
        <v>84</v>
      </c>
      <c r="C8" s="2" t="s">
        <v>7</v>
      </c>
      <c r="D8" s="35"/>
      <c r="E8" s="35"/>
      <c r="F8" s="62"/>
      <c r="G8" s="60"/>
    </row>
    <row r="9" spans="1:7" ht="14.25" customHeight="1" x14ac:dyDescent="0.25">
      <c r="A9" s="9"/>
      <c r="B9" s="6"/>
      <c r="C9" s="49" t="s">
        <v>119</v>
      </c>
      <c r="D9" s="36" t="e">
        <f>AVERAGE(D5:D8)</f>
        <v>#DIV/0!</v>
      </c>
      <c r="E9" s="38" t="e">
        <f t="shared" ref="E9" si="0">D9*1.22</f>
        <v>#DIV/0!</v>
      </c>
      <c r="F9" s="63"/>
      <c r="G9" s="59"/>
    </row>
    <row r="10" spans="1:7" ht="15.75" x14ac:dyDescent="0.25">
      <c r="A10" s="8" t="s">
        <v>44</v>
      </c>
      <c r="B10" s="19" t="s">
        <v>6</v>
      </c>
      <c r="C10" s="3" t="s">
        <v>1</v>
      </c>
      <c r="D10" s="37" t="s">
        <v>10</v>
      </c>
      <c r="E10" s="37" t="s">
        <v>11</v>
      </c>
      <c r="F10" s="50"/>
      <c r="G10" s="52"/>
    </row>
    <row r="11" spans="1:7" ht="15" customHeight="1" x14ac:dyDescent="0.25">
      <c r="A11" s="9"/>
      <c r="B11" s="6" t="s">
        <v>30</v>
      </c>
      <c r="C11" s="2" t="s">
        <v>9</v>
      </c>
      <c r="D11" s="35"/>
      <c r="E11" s="35"/>
      <c r="F11" s="61">
        <v>0.25</v>
      </c>
      <c r="G11" s="58" t="e">
        <f>D13*F11</f>
        <v>#DIV/0!</v>
      </c>
    </row>
    <row r="12" spans="1:7" ht="15" customHeight="1" x14ac:dyDescent="0.25">
      <c r="A12" s="9"/>
      <c r="B12" s="6" t="s">
        <v>25</v>
      </c>
      <c r="C12" s="2" t="s">
        <v>7</v>
      </c>
      <c r="D12" s="35"/>
      <c r="E12" s="35"/>
      <c r="F12" s="62"/>
      <c r="G12" s="60"/>
    </row>
    <row r="13" spans="1:7" ht="15.75" customHeight="1" x14ac:dyDescent="0.25">
      <c r="A13" s="9"/>
      <c r="B13" s="6"/>
      <c r="C13" s="49" t="s">
        <v>119</v>
      </c>
      <c r="D13" s="38" t="e">
        <f>AVERAGE(D11:D12)</f>
        <v>#DIV/0!</v>
      </c>
      <c r="E13" s="38" t="e">
        <f>AVERAGE(E11:E12)</f>
        <v>#DIV/0!</v>
      </c>
      <c r="F13" s="63"/>
      <c r="G13" s="59"/>
    </row>
    <row r="14" spans="1:7" ht="15.75" x14ac:dyDescent="0.25">
      <c r="A14" s="8" t="s">
        <v>45</v>
      </c>
      <c r="B14" s="22" t="s">
        <v>38</v>
      </c>
      <c r="C14" s="3" t="s">
        <v>1</v>
      </c>
      <c r="D14" s="37" t="s">
        <v>10</v>
      </c>
      <c r="E14" s="37" t="s">
        <v>11</v>
      </c>
      <c r="F14" s="50"/>
      <c r="G14" s="52"/>
    </row>
    <row r="15" spans="1:7" ht="15" customHeight="1" x14ac:dyDescent="0.25">
      <c r="A15" s="23"/>
      <c r="B15" s="20" t="s">
        <v>82</v>
      </c>
      <c r="C15" s="21" t="s">
        <v>7</v>
      </c>
      <c r="D15" s="39"/>
      <c r="E15" s="39"/>
      <c r="F15" s="61">
        <v>0.15</v>
      </c>
      <c r="G15" s="58" t="e">
        <f>D17*F15</f>
        <v>#DIV/0!</v>
      </c>
    </row>
    <row r="16" spans="1:7" ht="15" customHeight="1" x14ac:dyDescent="0.25">
      <c r="A16" s="9"/>
      <c r="B16" s="20" t="s">
        <v>83</v>
      </c>
      <c r="C16" s="21" t="s">
        <v>7</v>
      </c>
      <c r="D16" s="35"/>
      <c r="E16" s="35"/>
      <c r="F16" s="62"/>
      <c r="G16" s="60"/>
    </row>
    <row r="17" spans="1:7" ht="15.75" customHeight="1" x14ac:dyDescent="0.25">
      <c r="A17" s="9"/>
      <c r="B17" s="20"/>
      <c r="C17" s="49" t="s">
        <v>119</v>
      </c>
      <c r="D17" s="38" t="e">
        <f>AVERAGE(D15:D16)</f>
        <v>#DIV/0!</v>
      </c>
      <c r="E17" s="38" t="e">
        <f>AVERAGE(E15:E16)</f>
        <v>#DIV/0!</v>
      </c>
      <c r="F17" s="63"/>
      <c r="G17" s="59"/>
    </row>
    <row r="18" spans="1:7" ht="15.75" x14ac:dyDescent="0.25">
      <c r="A18" s="8" t="s">
        <v>46</v>
      </c>
      <c r="B18" s="19" t="s">
        <v>5</v>
      </c>
      <c r="C18" s="3" t="s">
        <v>1</v>
      </c>
      <c r="D18" s="37" t="s">
        <v>10</v>
      </c>
      <c r="E18" s="37" t="s">
        <v>11</v>
      </c>
      <c r="F18" s="50"/>
      <c r="G18" s="52"/>
    </row>
    <row r="19" spans="1:7" ht="15" customHeight="1" x14ac:dyDescent="0.25">
      <c r="A19" s="9"/>
      <c r="B19" s="6" t="s">
        <v>27</v>
      </c>
      <c r="C19" s="2" t="s">
        <v>8</v>
      </c>
      <c r="D19" s="35"/>
      <c r="E19" s="35"/>
      <c r="F19" s="61">
        <v>2.5000000000000001E-2</v>
      </c>
      <c r="G19" s="58" t="e">
        <f>D22*F19</f>
        <v>#DIV/0!</v>
      </c>
    </row>
    <row r="20" spans="1:7" ht="15" customHeight="1" x14ac:dyDescent="0.25">
      <c r="A20" s="9"/>
      <c r="B20" s="6" t="s">
        <v>28</v>
      </c>
      <c r="C20" s="2" t="s">
        <v>8</v>
      </c>
      <c r="D20" s="35"/>
      <c r="E20" s="35"/>
      <c r="F20" s="62"/>
      <c r="G20" s="60"/>
    </row>
    <row r="21" spans="1:7" ht="15" customHeight="1" x14ac:dyDescent="0.25">
      <c r="A21" s="9"/>
      <c r="B21" s="6" t="s">
        <v>29</v>
      </c>
      <c r="C21" s="2" t="s">
        <v>8</v>
      </c>
      <c r="D21" s="35"/>
      <c r="E21" s="35"/>
      <c r="F21" s="62"/>
      <c r="G21" s="60"/>
    </row>
    <row r="22" spans="1:7" ht="15.75" customHeight="1" x14ac:dyDescent="0.25">
      <c r="A22" s="7"/>
      <c r="B22" s="6"/>
      <c r="C22" s="49" t="s">
        <v>119</v>
      </c>
      <c r="D22" s="36" t="e">
        <f>AVERAGE(D19:D21)</f>
        <v>#DIV/0!</v>
      </c>
      <c r="E22" s="36" t="e">
        <f>AVERAGE(E19:E21)</f>
        <v>#DIV/0!</v>
      </c>
      <c r="F22" s="63"/>
      <c r="G22" s="59"/>
    </row>
    <row r="23" spans="1:7" ht="15.75" x14ac:dyDescent="0.25">
      <c r="A23" s="8" t="s">
        <v>47</v>
      </c>
      <c r="B23" s="42" t="s">
        <v>39</v>
      </c>
      <c r="C23" s="43" t="s">
        <v>1</v>
      </c>
      <c r="D23" s="44" t="s">
        <v>10</v>
      </c>
      <c r="E23" s="44" t="s">
        <v>11</v>
      </c>
      <c r="F23" s="50"/>
      <c r="G23" s="52"/>
    </row>
    <row r="24" spans="1:7" ht="15" customHeight="1" x14ac:dyDescent="0.25">
      <c r="A24" s="9"/>
      <c r="B24" s="6" t="s">
        <v>40</v>
      </c>
      <c r="C24" s="2" t="s">
        <v>37</v>
      </c>
      <c r="D24" s="35"/>
      <c r="E24" s="35"/>
      <c r="F24" s="61">
        <v>2.5000000000000001E-2</v>
      </c>
      <c r="G24" s="58" t="e">
        <f>D27*F24</f>
        <v>#DIV/0!</v>
      </c>
    </row>
    <row r="25" spans="1:7" ht="15" customHeight="1" x14ac:dyDescent="0.25">
      <c r="A25" s="9"/>
      <c r="B25" s="6" t="s">
        <v>41</v>
      </c>
      <c r="C25" s="2" t="s">
        <v>37</v>
      </c>
      <c r="D25" s="35"/>
      <c r="E25" s="35"/>
      <c r="F25" s="62"/>
      <c r="G25" s="60"/>
    </row>
    <row r="26" spans="1:7" ht="15" customHeight="1" x14ac:dyDescent="0.25">
      <c r="A26" s="9"/>
      <c r="B26" s="6" t="s">
        <v>42</v>
      </c>
      <c r="C26" s="2" t="s">
        <v>37</v>
      </c>
      <c r="D26" s="35"/>
      <c r="E26" s="35"/>
      <c r="F26" s="62"/>
      <c r="G26" s="60"/>
    </row>
    <row r="27" spans="1:7" ht="15.75" customHeight="1" x14ac:dyDescent="0.25">
      <c r="A27" s="10"/>
      <c r="B27" s="6"/>
      <c r="C27" s="49" t="s">
        <v>119</v>
      </c>
      <c r="D27" s="36" t="e">
        <f>AVERAGE(D24:D26)</f>
        <v>#DIV/0!</v>
      </c>
      <c r="E27" s="36" t="e">
        <f>AVERAGE(E24:E26)</f>
        <v>#DIV/0!</v>
      </c>
      <c r="F27" s="63"/>
      <c r="G27" s="59"/>
    </row>
    <row r="28" spans="1:7" ht="15.75" x14ac:dyDescent="0.25">
      <c r="A28" s="8" t="s">
        <v>48</v>
      </c>
      <c r="B28" s="42" t="s">
        <v>12</v>
      </c>
      <c r="C28" s="43" t="s">
        <v>1</v>
      </c>
      <c r="D28" s="44" t="s">
        <v>10</v>
      </c>
      <c r="E28" s="44" t="s">
        <v>11</v>
      </c>
      <c r="F28" s="50"/>
      <c r="G28" s="52"/>
    </row>
    <row r="29" spans="1:7" ht="18.75" customHeight="1" x14ac:dyDescent="0.25">
      <c r="A29" s="9"/>
      <c r="B29" s="6" t="s">
        <v>13</v>
      </c>
      <c r="C29" s="2" t="s">
        <v>8</v>
      </c>
      <c r="D29" s="35"/>
      <c r="E29" s="35"/>
      <c r="F29" s="64">
        <v>2.5000000000000001E-2</v>
      </c>
      <c r="G29" s="58" t="e">
        <f>D30*F29</f>
        <v>#DIV/0!</v>
      </c>
    </row>
    <row r="30" spans="1:7" ht="15.75" customHeight="1" x14ac:dyDescent="0.25">
      <c r="A30" s="7"/>
      <c r="B30" s="6"/>
      <c r="C30" s="49" t="s">
        <v>119</v>
      </c>
      <c r="D30" s="36" t="e">
        <f>AVERAGE(D29)</f>
        <v>#DIV/0!</v>
      </c>
      <c r="E30" s="36" t="e">
        <f>AVERAGE(E29)</f>
        <v>#DIV/0!</v>
      </c>
      <c r="F30" s="65"/>
      <c r="G30" s="59"/>
    </row>
    <row r="31" spans="1:7" ht="15.75" x14ac:dyDescent="0.25">
      <c r="A31" s="8" t="s">
        <v>49</v>
      </c>
      <c r="B31" s="42" t="s">
        <v>22</v>
      </c>
      <c r="C31" s="43" t="s">
        <v>1</v>
      </c>
      <c r="D31" s="44" t="s">
        <v>10</v>
      </c>
      <c r="E31" s="44" t="s">
        <v>11</v>
      </c>
      <c r="F31" s="50"/>
      <c r="G31" s="52"/>
    </row>
    <row r="32" spans="1:7" ht="15" customHeight="1" x14ac:dyDescent="0.25">
      <c r="A32" s="11"/>
      <c r="B32" s="6" t="s">
        <v>33</v>
      </c>
      <c r="C32" s="2" t="s">
        <v>20</v>
      </c>
      <c r="D32" s="40"/>
      <c r="E32" s="40"/>
      <c r="F32" s="61">
        <v>2.5000000000000001E-2</v>
      </c>
      <c r="G32" s="58" t="e">
        <f>D40*F32</f>
        <v>#DIV/0!</v>
      </c>
    </row>
    <row r="33" spans="1:7" ht="15" customHeight="1" x14ac:dyDescent="0.25">
      <c r="A33" s="9"/>
      <c r="B33" s="6" t="s">
        <v>21</v>
      </c>
      <c r="C33" s="2" t="s">
        <v>20</v>
      </c>
      <c r="D33" s="40"/>
      <c r="E33" s="40"/>
      <c r="F33" s="62"/>
      <c r="G33" s="60"/>
    </row>
    <row r="34" spans="1:7" ht="15" customHeight="1" x14ac:dyDescent="0.25">
      <c r="A34" s="9"/>
      <c r="B34" s="6" t="s">
        <v>15</v>
      </c>
      <c r="C34" s="2" t="s">
        <v>20</v>
      </c>
      <c r="D34" s="40"/>
      <c r="E34" s="40"/>
      <c r="F34" s="62"/>
      <c r="G34" s="60"/>
    </row>
    <row r="35" spans="1:7" ht="15" customHeight="1" x14ac:dyDescent="0.25">
      <c r="A35" s="9"/>
      <c r="B35" s="6" t="s">
        <v>16</v>
      </c>
      <c r="C35" s="2" t="s">
        <v>20</v>
      </c>
      <c r="D35" s="40"/>
      <c r="E35" s="40"/>
      <c r="F35" s="62"/>
      <c r="G35" s="60"/>
    </row>
    <row r="36" spans="1:7" ht="15" customHeight="1" x14ac:dyDescent="0.25">
      <c r="A36" s="9"/>
      <c r="B36" s="20" t="s">
        <v>17</v>
      </c>
      <c r="C36" s="21" t="s">
        <v>20</v>
      </c>
      <c r="D36" s="40"/>
      <c r="E36" s="40"/>
      <c r="F36" s="62"/>
      <c r="G36" s="60"/>
    </row>
    <row r="37" spans="1:7" ht="15" customHeight="1" x14ac:dyDescent="0.25">
      <c r="A37" s="9"/>
      <c r="B37" s="20" t="s">
        <v>18</v>
      </c>
      <c r="C37" s="21" t="s">
        <v>20</v>
      </c>
      <c r="D37" s="40"/>
      <c r="E37" s="40"/>
      <c r="F37" s="62"/>
      <c r="G37" s="60"/>
    </row>
    <row r="38" spans="1:7" ht="15" customHeight="1" x14ac:dyDescent="0.25">
      <c r="A38" s="9"/>
      <c r="B38" s="20" t="s">
        <v>19</v>
      </c>
      <c r="C38" s="21" t="s">
        <v>20</v>
      </c>
      <c r="D38" s="40"/>
      <c r="E38" s="40"/>
      <c r="F38" s="62"/>
      <c r="G38" s="60"/>
    </row>
    <row r="39" spans="1:7" ht="15" customHeight="1" x14ac:dyDescent="0.25">
      <c r="A39" s="9"/>
      <c r="B39" s="20" t="s">
        <v>26</v>
      </c>
      <c r="C39" s="21" t="s">
        <v>20</v>
      </c>
      <c r="D39" s="40"/>
      <c r="E39" s="40"/>
      <c r="F39" s="62"/>
      <c r="G39" s="60"/>
    </row>
    <row r="40" spans="1:7" ht="15.75" customHeight="1" x14ac:dyDescent="0.25">
      <c r="A40" s="7"/>
      <c r="B40" s="20"/>
      <c r="C40" s="49" t="s">
        <v>119</v>
      </c>
      <c r="D40" s="36" t="e">
        <f>AVERAGE(D32:D39)</f>
        <v>#DIV/0!</v>
      </c>
      <c r="E40" s="36" t="e">
        <f>AVERAGE(E32:E39)</f>
        <v>#DIV/0!</v>
      </c>
      <c r="F40" s="63"/>
      <c r="G40" s="59"/>
    </row>
    <row r="41" spans="1:7" ht="15.75" x14ac:dyDescent="0.25">
      <c r="A41" s="8" t="s">
        <v>50</v>
      </c>
      <c r="B41" s="42" t="s">
        <v>24</v>
      </c>
      <c r="C41" s="43" t="s">
        <v>1</v>
      </c>
      <c r="D41" s="44" t="s">
        <v>10</v>
      </c>
      <c r="E41" s="44" t="s">
        <v>11</v>
      </c>
      <c r="F41" s="50"/>
      <c r="G41" s="52"/>
    </row>
    <row r="42" spans="1:7" ht="15" customHeight="1" x14ac:dyDescent="0.25">
      <c r="A42" s="11"/>
      <c r="B42" s="20" t="s">
        <v>60</v>
      </c>
      <c r="C42" s="21" t="s">
        <v>20</v>
      </c>
      <c r="D42" s="40"/>
      <c r="E42" s="40"/>
      <c r="F42" s="61">
        <v>2.5000000000000001E-2</v>
      </c>
      <c r="G42" s="58" t="e">
        <f>D64*F42</f>
        <v>#DIV/0!</v>
      </c>
    </row>
    <row r="43" spans="1:7" ht="15" customHeight="1" x14ac:dyDescent="0.25">
      <c r="A43" s="9"/>
      <c r="B43" s="20" t="s">
        <v>61</v>
      </c>
      <c r="C43" s="21" t="s">
        <v>20</v>
      </c>
      <c r="D43" s="40"/>
      <c r="E43" s="40"/>
      <c r="F43" s="62"/>
      <c r="G43" s="60"/>
    </row>
    <row r="44" spans="1:7" ht="15" customHeight="1" x14ac:dyDescent="0.25">
      <c r="A44" s="9"/>
      <c r="B44" s="20" t="s">
        <v>66</v>
      </c>
      <c r="C44" s="21" t="s">
        <v>20</v>
      </c>
      <c r="D44" s="40"/>
      <c r="E44" s="40"/>
      <c r="F44" s="62"/>
      <c r="G44" s="60"/>
    </row>
    <row r="45" spans="1:7" ht="15" customHeight="1" x14ac:dyDescent="0.25">
      <c r="A45" s="9"/>
      <c r="B45" s="20" t="s">
        <v>67</v>
      </c>
      <c r="C45" s="21" t="s">
        <v>20</v>
      </c>
      <c r="D45" s="40"/>
      <c r="E45" s="40"/>
      <c r="F45" s="62"/>
      <c r="G45" s="60"/>
    </row>
    <row r="46" spans="1:7" ht="15" customHeight="1" x14ac:dyDescent="0.25">
      <c r="A46" s="9"/>
      <c r="B46" s="20" t="s">
        <v>69</v>
      </c>
      <c r="C46" s="21" t="s">
        <v>20</v>
      </c>
      <c r="D46" s="40"/>
      <c r="E46" s="40"/>
      <c r="F46" s="62"/>
      <c r="G46" s="60"/>
    </row>
    <row r="47" spans="1:7" ht="15" customHeight="1" x14ac:dyDescent="0.25">
      <c r="A47" s="9"/>
      <c r="B47" s="20" t="s">
        <v>64</v>
      </c>
      <c r="C47" s="21" t="s">
        <v>20</v>
      </c>
      <c r="D47" s="40"/>
      <c r="E47" s="40"/>
      <c r="F47" s="62"/>
      <c r="G47" s="60"/>
    </row>
    <row r="48" spans="1:7" ht="15" customHeight="1" x14ac:dyDescent="0.25">
      <c r="A48" s="9"/>
      <c r="B48" s="20" t="s">
        <v>65</v>
      </c>
      <c r="C48" s="21" t="s">
        <v>20</v>
      </c>
      <c r="D48" s="40"/>
      <c r="E48" s="40"/>
      <c r="F48" s="62"/>
      <c r="G48" s="60"/>
    </row>
    <row r="49" spans="1:7" ht="15" customHeight="1" x14ac:dyDescent="0.25">
      <c r="A49" s="9"/>
      <c r="B49" s="20" t="s">
        <v>62</v>
      </c>
      <c r="C49" s="21" t="s">
        <v>20</v>
      </c>
      <c r="D49" s="40"/>
      <c r="E49" s="40"/>
      <c r="F49" s="62"/>
      <c r="G49" s="60"/>
    </row>
    <row r="50" spans="1:7" ht="15" customHeight="1" x14ac:dyDescent="0.25">
      <c r="A50" s="9"/>
      <c r="B50" s="20" t="s">
        <v>63</v>
      </c>
      <c r="C50" s="21" t="s">
        <v>20</v>
      </c>
      <c r="D50" s="40"/>
      <c r="E50" s="40"/>
      <c r="F50" s="62"/>
      <c r="G50" s="60"/>
    </row>
    <row r="51" spans="1:7" ht="15" customHeight="1" x14ac:dyDescent="0.25">
      <c r="A51" s="9"/>
      <c r="B51" s="20" t="s">
        <v>68</v>
      </c>
      <c r="C51" s="21" t="s">
        <v>20</v>
      </c>
      <c r="D51" s="40"/>
      <c r="E51" s="40"/>
      <c r="F51" s="62"/>
      <c r="G51" s="60"/>
    </row>
    <row r="52" spans="1:7" ht="15" customHeight="1" x14ac:dyDescent="0.25">
      <c r="A52" s="9"/>
      <c r="B52" s="20" t="s">
        <v>70</v>
      </c>
      <c r="C52" s="21" t="s">
        <v>20</v>
      </c>
      <c r="D52" s="40"/>
      <c r="E52" s="40"/>
      <c r="F52" s="62"/>
      <c r="G52" s="60"/>
    </row>
    <row r="53" spans="1:7" ht="15" customHeight="1" x14ac:dyDescent="0.25">
      <c r="A53" s="9"/>
      <c r="B53" s="20" t="s">
        <v>71</v>
      </c>
      <c r="C53" s="21" t="s">
        <v>20</v>
      </c>
      <c r="D53" s="40"/>
      <c r="E53" s="40"/>
      <c r="F53" s="62"/>
      <c r="G53" s="60"/>
    </row>
    <row r="54" spans="1:7" ht="15" customHeight="1" x14ac:dyDescent="0.25">
      <c r="A54" s="9"/>
      <c r="B54" s="20" t="s">
        <v>72</v>
      </c>
      <c r="C54" s="21" t="s">
        <v>20</v>
      </c>
      <c r="D54" s="40"/>
      <c r="E54" s="40"/>
      <c r="F54" s="62"/>
      <c r="G54" s="60"/>
    </row>
    <row r="55" spans="1:7" ht="15" customHeight="1" x14ac:dyDescent="0.25">
      <c r="A55" s="9"/>
      <c r="B55" s="20" t="s">
        <v>73</v>
      </c>
      <c r="C55" s="21" t="s">
        <v>20</v>
      </c>
      <c r="D55" s="40"/>
      <c r="E55" s="40"/>
      <c r="F55" s="62"/>
      <c r="G55" s="60"/>
    </row>
    <row r="56" spans="1:7" ht="15" customHeight="1" x14ac:dyDescent="0.25">
      <c r="A56" s="9"/>
      <c r="B56" s="20" t="s">
        <v>34</v>
      </c>
      <c r="C56" s="21" t="s">
        <v>20</v>
      </c>
      <c r="D56" s="40"/>
      <c r="E56" s="40"/>
      <c r="F56" s="62"/>
      <c r="G56" s="60"/>
    </row>
    <row r="57" spans="1:7" ht="15" customHeight="1" x14ac:dyDescent="0.25">
      <c r="A57" s="9"/>
      <c r="B57" s="20" t="s">
        <v>36</v>
      </c>
      <c r="C57" s="21" t="s">
        <v>20</v>
      </c>
      <c r="D57" s="40"/>
      <c r="E57" s="40"/>
      <c r="F57" s="62"/>
      <c r="G57" s="60"/>
    </row>
    <row r="58" spans="1:7" ht="15" customHeight="1" x14ac:dyDescent="0.25">
      <c r="A58" s="9"/>
      <c r="B58" s="20" t="s">
        <v>23</v>
      </c>
      <c r="C58" s="21" t="s">
        <v>20</v>
      </c>
      <c r="D58" s="40"/>
      <c r="E58" s="40"/>
      <c r="F58" s="62"/>
      <c r="G58" s="60"/>
    </row>
    <row r="59" spans="1:7" ht="15" customHeight="1" x14ac:dyDescent="0.25">
      <c r="A59" s="9"/>
      <c r="B59" s="20" t="s">
        <v>31</v>
      </c>
      <c r="C59" s="21" t="s">
        <v>20</v>
      </c>
      <c r="D59" s="40"/>
      <c r="E59" s="40"/>
      <c r="F59" s="62"/>
      <c r="G59" s="60"/>
    </row>
    <row r="60" spans="1:7" ht="15" customHeight="1" x14ac:dyDescent="0.25">
      <c r="A60" s="9"/>
      <c r="B60" s="20" t="s">
        <v>32</v>
      </c>
      <c r="C60" s="21" t="s">
        <v>20</v>
      </c>
      <c r="D60" s="40"/>
      <c r="E60" s="40"/>
      <c r="F60" s="62"/>
      <c r="G60" s="60"/>
    </row>
    <row r="61" spans="1:7" ht="15" customHeight="1" x14ac:dyDescent="0.25">
      <c r="A61" s="9"/>
      <c r="B61" s="20" t="s">
        <v>35</v>
      </c>
      <c r="C61" s="21" t="s">
        <v>20</v>
      </c>
      <c r="D61" s="40"/>
      <c r="E61" s="40"/>
      <c r="F61" s="62"/>
      <c r="G61" s="60"/>
    </row>
    <row r="62" spans="1:7" ht="15" customHeight="1" x14ac:dyDescent="0.25">
      <c r="A62" s="9"/>
      <c r="B62" s="20" t="s">
        <v>74</v>
      </c>
      <c r="C62" s="21" t="s">
        <v>7</v>
      </c>
      <c r="D62" s="40"/>
      <c r="E62" s="40"/>
      <c r="F62" s="62"/>
      <c r="G62" s="60"/>
    </row>
    <row r="63" spans="1:7" ht="15" customHeight="1" x14ac:dyDescent="0.25">
      <c r="A63" s="9"/>
      <c r="B63" s="20" t="s">
        <v>59</v>
      </c>
      <c r="C63" s="21" t="s">
        <v>7</v>
      </c>
      <c r="D63" s="40"/>
      <c r="E63" s="40"/>
      <c r="F63" s="62"/>
      <c r="G63" s="60"/>
    </row>
    <row r="64" spans="1:7" ht="15.75" customHeight="1" x14ac:dyDescent="0.25">
      <c r="A64" s="9"/>
      <c r="B64" s="20"/>
      <c r="C64" s="49" t="s">
        <v>119</v>
      </c>
      <c r="D64" s="41" t="e">
        <f>AVERAGE(D42:D63)</f>
        <v>#DIV/0!</v>
      </c>
      <c r="E64" s="41" t="e">
        <f>AVERAGE(E42:E63)</f>
        <v>#DIV/0!</v>
      </c>
      <c r="F64" s="63"/>
      <c r="G64" s="59"/>
    </row>
    <row r="65" spans="1:7" ht="15.75" x14ac:dyDescent="0.25">
      <c r="A65" s="31" t="s">
        <v>75</v>
      </c>
      <c r="B65" s="45" t="s">
        <v>113</v>
      </c>
      <c r="C65" s="34" t="s">
        <v>1</v>
      </c>
      <c r="D65" s="46" t="s">
        <v>10</v>
      </c>
      <c r="E65" s="46" t="s">
        <v>11</v>
      </c>
      <c r="F65" s="50"/>
      <c r="G65" s="52"/>
    </row>
    <row r="66" spans="1:7" s="5" customFormat="1" ht="15" customHeight="1" x14ac:dyDescent="0.25">
      <c r="A66" s="23"/>
      <c r="B66" s="33" t="s">
        <v>116</v>
      </c>
      <c r="C66" s="21" t="s">
        <v>114</v>
      </c>
      <c r="D66" s="39"/>
      <c r="E66" s="39"/>
      <c r="F66" s="61">
        <v>0.05</v>
      </c>
      <c r="G66" s="58" t="e">
        <f>D68*F66</f>
        <v>#DIV/0!</v>
      </c>
    </row>
    <row r="67" spans="1:7" ht="15" customHeight="1" x14ac:dyDescent="0.25">
      <c r="A67" s="9"/>
      <c r="B67" s="33" t="s">
        <v>117</v>
      </c>
      <c r="C67" s="21" t="s">
        <v>114</v>
      </c>
      <c r="D67" s="40"/>
      <c r="E67" s="40"/>
      <c r="F67" s="62"/>
      <c r="G67" s="60"/>
    </row>
    <row r="68" spans="1:7" ht="15.75" customHeight="1" x14ac:dyDescent="0.25">
      <c r="A68" s="32"/>
      <c r="B68" s="20"/>
      <c r="C68" s="49" t="s">
        <v>119</v>
      </c>
      <c r="D68" s="48" t="e">
        <f>AVERAGE(D66:D67)</f>
        <v>#DIV/0!</v>
      </c>
      <c r="E68" s="48" t="e">
        <f>AVERAGE(E66:E67)</f>
        <v>#DIV/0!</v>
      </c>
      <c r="F68" s="63"/>
      <c r="G68" s="59"/>
    </row>
    <row r="69" spans="1:7" ht="45.75" customHeight="1" x14ac:dyDescent="0.25">
      <c r="A69" s="8" t="s">
        <v>115</v>
      </c>
      <c r="B69" s="47" t="s">
        <v>76</v>
      </c>
      <c r="C69" s="43" t="s">
        <v>1</v>
      </c>
      <c r="D69" s="44" t="s">
        <v>10</v>
      </c>
      <c r="E69" s="44" t="s">
        <v>11</v>
      </c>
      <c r="F69" s="50"/>
      <c r="G69" s="52"/>
    </row>
    <row r="70" spans="1:7" ht="15" customHeight="1" x14ac:dyDescent="0.25">
      <c r="A70" s="9"/>
      <c r="B70" s="20" t="s">
        <v>78</v>
      </c>
      <c r="C70" s="21" t="s">
        <v>77</v>
      </c>
      <c r="D70" s="35"/>
      <c r="E70" s="35"/>
      <c r="F70" s="61">
        <v>2.5000000000000001E-2</v>
      </c>
      <c r="G70" s="58" t="e">
        <f>D73*F70</f>
        <v>#DIV/0!</v>
      </c>
    </row>
    <row r="71" spans="1:7" ht="15" customHeight="1" x14ac:dyDescent="0.25">
      <c r="A71" s="9"/>
      <c r="B71" s="20" t="s">
        <v>79</v>
      </c>
      <c r="C71" s="21" t="s">
        <v>77</v>
      </c>
      <c r="D71" s="35"/>
      <c r="E71" s="35"/>
      <c r="F71" s="62"/>
      <c r="G71" s="60"/>
    </row>
    <row r="72" spans="1:7" ht="15" customHeight="1" x14ac:dyDescent="0.25">
      <c r="A72" s="9"/>
      <c r="B72" s="20" t="s">
        <v>80</v>
      </c>
      <c r="C72" s="21" t="s">
        <v>77</v>
      </c>
      <c r="D72" s="35"/>
      <c r="E72" s="35"/>
      <c r="F72" s="62"/>
      <c r="G72" s="60"/>
    </row>
    <row r="73" spans="1:7" ht="15.75" customHeight="1" x14ac:dyDescent="0.25">
      <c r="A73" s="9"/>
      <c r="B73" s="20"/>
      <c r="C73" s="49" t="s">
        <v>119</v>
      </c>
      <c r="D73" s="38" t="e">
        <f>AVERAGE(D70:D72)</f>
        <v>#DIV/0!</v>
      </c>
      <c r="E73" s="38" t="e">
        <f>AVERAGE(E70:E72)</f>
        <v>#DIV/0!</v>
      </c>
      <c r="F73" s="63"/>
      <c r="G73" s="59"/>
    </row>
    <row r="75" spans="1:7" x14ac:dyDescent="0.25">
      <c r="F75" s="49" t="s">
        <v>121</v>
      </c>
      <c r="G75" s="53" t="e">
        <f>G5+G11+G15+G19+G24+G29+G32+G42+G66+G70</f>
        <v>#DIV/0!</v>
      </c>
    </row>
    <row r="76" spans="1:7" ht="18.75" x14ac:dyDescent="0.3">
      <c r="C76" s="54"/>
      <c r="D76" s="57"/>
      <c r="E76" s="55"/>
      <c r="F76" s="56"/>
    </row>
  </sheetData>
  <sheetProtection algorithmName="SHA-512" hashValue="azHPMitkZtnt2o5xhKiBcxjLuowYZcVY0cIWz8JVWnzv49yaVUADg49z+e0CmmbPDrd+5y6RvWvD/tASHREEDA==" saltValue="8xFOBL7Hzj6yRqaK+YNEuA==" spinCount="100000" sheet="1" selectLockedCells="1"/>
  <mergeCells count="20">
    <mergeCell ref="G5:G9"/>
    <mergeCell ref="F42:F64"/>
    <mergeCell ref="F66:F68"/>
    <mergeCell ref="F70:F73"/>
    <mergeCell ref="G42:G64"/>
    <mergeCell ref="G32:G40"/>
    <mergeCell ref="G66:G68"/>
    <mergeCell ref="G70:G73"/>
    <mergeCell ref="F15:F17"/>
    <mergeCell ref="F5:F9"/>
    <mergeCell ref="F11:F13"/>
    <mergeCell ref="F19:F22"/>
    <mergeCell ref="F24:F27"/>
    <mergeCell ref="F29:F30"/>
    <mergeCell ref="F32:F40"/>
    <mergeCell ref="G29:G30"/>
    <mergeCell ref="G15:G17"/>
    <mergeCell ref="G11:G13"/>
    <mergeCell ref="G19:G22"/>
    <mergeCell ref="G24:G27"/>
  </mergeCells>
  <pageMargins left="0.23622047244094491" right="0.23622047244094491" top="0.74803149606299213" bottom="0.74803149606299213" header="0.31496062992125984" footer="0.31496062992125984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D17" sqref="D17"/>
    </sheetView>
  </sheetViews>
  <sheetFormatPr defaultRowHeight="15" x14ac:dyDescent="0.25"/>
  <cols>
    <col min="2" max="2" width="40" bestFit="1" customWidth="1"/>
    <col min="3" max="3" width="18.42578125" customWidth="1"/>
    <col min="4" max="4" width="22" customWidth="1"/>
    <col min="5" max="5" width="18" customWidth="1"/>
    <col min="6" max="6" width="19" customWidth="1"/>
  </cols>
  <sheetData>
    <row r="1" spans="1:6" ht="18.75" customHeight="1" x14ac:dyDescent="0.25">
      <c r="A1" s="1" t="s">
        <v>58</v>
      </c>
    </row>
    <row r="3" spans="1:6" x14ac:dyDescent="0.25">
      <c r="A3" s="25" t="s">
        <v>51</v>
      </c>
      <c r="B3" s="25" t="s">
        <v>52</v>
      </c>
      <c r="C3" s="25" t="s">
        <v>98</v>
      </c>
      <c r="D3" s="25" t="s">
        <v>99</v>
      </c>
      <c r="E3" s="26" t="s">
        <v>100</v>
      </c>
      <c r="F3" s="25" t="s">
        <v>101</v>
      </c>
    </row>
    <row r="4" spans="1:6" x14ac:dyDescent="0.25">
      <c r="A4" s="16">
        <v>1</v>
      </c>
      <c r="B4" s="14" t="s">
        <v>55</v>
      </c>
      <c r="C4" s="16" t="s">
        <v>102</v>
      </c>
      <c r="D4" s="16" t="s">
        <v>103</v>
      </c>
      <c r="E4" s="27" t="s">
        <v>104</v>
      </c>
      <c r="F4" s="28" t="s">
        <v>103</v>
      </c>
    </row>
    <row r="5" spans="1:6" x14ac:dyDescent="0.25">
      <c r="A5" s="16">
        <v>2</v>
      </c>
      <c r="B5" s="15" t="s">
        <v>56</v>
      </c>
      <c r="C5" s="16" t="s">
        <v>103</v>
      </c>
      <c r="D5" s="16" t="s">
        <v>103</v>
      </c>
      <c r="E5" s="27" t="s">
        <v>104</v>
      </c>
      <c r="F5" s="28" t="s">
        <v>103</v>
      </c>
    </row>
    <row r="6" spans="1:6" x14ac:dyDescent="0.25">
      <c r="A6" s="16">
        <v>3</v>
      </c>
      <c r="B6" s="15" t="s">
        <v>53</v>
      </c>
      <c r="C6" s="16" t="s">
        <v>103</v>
      </c>
      <c r="D6" s="16" t="s">
        <v>105</v>
      </c>
      <c r="E6" s="27" t="s">
        <v>104</v>
      </c>
      <c r="F6" s="28" t="s">
        <v>104</v>
      </c>
    </row>
    <row r="7" spans="1:6" x14ac:dyDescent="0.25">
      <c r="A7" s="16">
        <v>4</v>
      </c>
      <c r="B7" s="15" t="s">
        <v>57</v>
      </c>
      <c r="C7" s="16" t="s">
        <v>103</v>
      </c>
      <c r="D7" s="16" t="s">
        <v>105</v>
      </c>
      <c r="E7" s="27" t="s">
        <v>104</v>
      </c>
      <c r="F7" s="28" t="s">
        <v>104</v>
      </c>
    </row>
    <row r="8" spans="1:6" x14ac:dyDescent="0.25">
      <c r="A8" s="16">
        <v>5</v>
      </c>
      <c r="B8" s="15" t="s">
        <v>54</v>
      </c>
      <c r="C8" s="16" t="s">
        <v>106</v>
      </c>
      <c r="D8" s="16" t="s">
        <v>103</v>
      </c>
      <c r="E8" s="27" t="s">
        <v>104</v>
      </c>
      <c r="F8" s="28" t="s">
        <v>103</v>
      </c>
    </row>
    <row r="9" spans="1:6" x14ac:dyDescent="0.25">
      <c r="A9" s="16">
        <v>6</v>
      </c>
      <c r="B9" s="24" t="s">
        <v>85</v>
      </c>
      <c r="C9" s="16" t="s">
        <v>102</v>
      </c>
      <c r="D9" s="16" t="s">
        <v>103</v>
      </c>
      <c r="E9" s="27" t="s">
        <v>104</v>
      </c>
      <c r="F9" s="28" t="s">
        <v>103</v>
      </c>
    </row>
    <row r="10" spans="1:6" x14ac:dyDescent="0.25">
      <c r="A10" s="16">
        <v>7</v>
      </c>
      <c r="B10" s="24" t="s">
        <v>86</v>
      </c>
      <c r="C10" s="16" t="s">
        <v>103</v>
      </c>
      <c r="D10" s="16" t="s">
        <v>105</v>
      </c>
      <c r="E10" s="27" t="s">
        <v>104</v>
      </c>
      <c r="F10" s="28" t="s">
        <v>104</v>
      </c>
    </row>
    <row r="11" spans="1:6" x14ac:dyDescent="0.25">
      <c r="A11" s="16">
        <v>8</v>
      </c>
      <c r="B11" s="24" t="s">
        <v>87</v>
      </c>
      <c r="C11" s="16" t="s">
        <v>102</v>
      </c>
      <c r="D11" s="16" t="s">
        <v>107</v>
      </c>
      <c r="E11" s="27" t="s">
        <v>104</v>
      </c>
      <c r="F11" s="28" t="s">
        <v>104</v>
      </c>
    </row>
    <row r="12" spans="1:6" x14ac:dyDescent="0.25">
      <c r="A12" s="16">
        <v>9</v>
      </c>
      <c r="B12" s="15" t="s">
        <v>88</v>
      </c>
      <c r="C12" s="16" t="s">
        <v>103</v>
      </c>
      <c r="D12" s="16" t="s">
        <v>108</v>
      </c>
      <c r="E12" s="27" t="s">
        <v>104</v>
      </c>
      <c r="F12" s="28" t="s">
        <v>109</v>
      </c>
    </row>
    <row r="13" spans="1:6" x14ac:dyDescent="0.25">
      <c r="A13" s="16">
        <v>10</v>
      </c>
      <c r="B13" s="15" t="s">
        <v>89</v>
      </c>
      <c r="C13" s="16" t="s">
        <v>103</v>
      </c>
      <c r="D13" s="16" t="s">
        <v>108</v>
      </c>
      <c r="E13" s="27" t="s">
        <v>104</v>
      </c>
      <c r="F13" s="28" t="s">
        <v>104</v>
      </c>
    </row>
    <row r="14" spans="1:6" x14ac:dyDescent="0.25">
      <c r="A14" s="16">
        <v>11</v>
      </c>
      <c r="B14" s="15" t="s">
        <v>90</v>
      </c>
      <c r="C14" s="16" t="s">
        <v>103</v>
      </c>
      <c r="D14" s="16" t="s">
        <v>110</v>
      </c>
      <c r="E14" s="27" t="s">
        <v>104</v>
      </c>
      <c r="F14" s="28" t="s">
        <v>104</v>
      </c>
    </row>
    <row r="15" spans="1:6" x14ac:dyDescent="0.25">
      <c r="A15" s="16">
        <v>12</v>
      </c>
      <c r="B15" s="15" t="s">
        <v>91</v>
      </c>
      <c r="C15" s="16" t="s">
        <v>111</v>
      </c>
      <c r="D15" s="16" t="s">
        <v>110</v>
      </c>
      <c r="E15" s="27" t="s">
        <v>104</v>
      </c>
      <c r="F15" s="28" t="s">
        <v>109</v>
      </c>
    </row>
    <row r="16" spans="1:6" x14ac:dyDescent="0.25">
      <c r="A16" s="16">
        <v>13</v>
      </c>
      <c r="B16" s="15" t="s">
        <v>92</v>
      </c>
      <c r="C16" s="16" t="s">
        <v>103</v>
      </c>
      <c r="D16" s="16" t="s">
        <v>108</v>
      </c>
      <c r="E16" s="27" t="s">
        <v>104</v>
      </c>
      <c r="F16" s="28" t="s">
        <v>109</v>
      </c>
    </row>
    <row r="17" spans="1:6" x14ac:dyDescent="0.25">
      <c r="A17" s="16">
        <v>14</v>
      </c>
      <c r="B17" s="15" t="s">
        <v>93</v>
      </c>
      <c r="C17" s="16" t="s">
        <v>112</v>
      </c>
      <c r="D17" s="16" t="s">
        <v>103</v>
      </c>
      <c r="E17" s="27" t="s">
        <v>104</v>
      </c>
      <c r="F17" s="28" t="s">
        <v>103</v>
      </c>
    </row>
    <row r="18" spans="1:6" x14ac:dyDescent="0.25">
      <c r="A18" s="16">
        <v>15</v>
      </c>
      <c r="B18" s="15" t="s">
        <v>94</v>
      </c>
      <c r="C18" s="16" t="s">
        <v>103</v>
      </c>
      <c r="D18" s="16" t="s">
        <v>110</v>
      </c>
      <c r="E18" s="27" t="s">
        <v>104</v>
      </c>
      <c r="F18" s="28" t="s">
        <v>109</v>
      </c>
    </row>
    <row r="19" spans="1:6" x14ac:dyDescent="0.25">
      <c r="A19" s="16">
        <v>16</v>
      </c>
      <c r="B19" s="15" t="s">
        <v>95</v>
      </c>
      <c r="C19" s="16" t="s">
        <v>103</v>
      </c>
      <c r="D19" s="16" t="s">
        <v>110</v>
      </c>
      <c r="E19" s="27" t="s">
        <v>104</v>
      </c>
      <c r="F19" s="28" t="s">
        <v>109</v>
      </c>
    </row>
    <row r="20" spans="1:6" x14ac:dyDescent="0.25">
      <c r="A20" s="16">
        <v>17</v>
      </c>
      <c r="B20" s="15" t="s">
        <v>96</v>
      </c>
      <c r="C20" s="16" t="s">
        <v>103</v>
      </c>
      <c r="D20" s="16" t="s">
        <v>108</v>
      </c>
      <c r="E20" s="27" t="s">
        <v>104</v>
      </c>
      <c r="F20" s="28" t="s">
        <v>109</v>
      </c>
    </row>
    <row r="21" spans="1:6" x14ac:dyDescent="0.25">
      <c r="A21" s="16">
        <v>18</v>
      </c>
      <c r="B21" s="15" t="s">
        <v>97</v>
      </c>
      <c r="C21" s="16" t="s">
        <v>103</v>
      </c>
      <c r="D21" s="16" t="s">
        <v>108</v>
      </c>
      <c r="E21" s="27" t="s">
        <v>104</v>
      </c>
      <c r="F21" s="28" t="s">
        <v>109</v>
      </c>
    </row>
    <row r="22" spans="1:6" x14ac:dyDescent="0.25">
      <c r="A22" s="29"/>
      <c r="B22" s="30"/>
      <c r="C22" s="5"/>
      <c r="D22" s="5"/>
      <c r="E22" s="5"/>
      <c r="F22" s="5"/>
    </row>
    <row r="23" spans="1:6" x14ac:dyDescent="0.25">
      <c r="A23" s="29"/>
      <c r="B23" s="30"/>
      <c r="C23" s="5"/>
      <c r="D23" s="5"/>
      <c r="E23" s="5"/>
      <c r="F23" s="5"/>
    </row>
  </sheetData>
  <sheetProtection algorithmName="SHA-512" hashValue="OMgAH/MnraD/wWgiDTSJdU1efUVp2RA9XYmxE/3fdGPbYby+x3+Hsy3ahoi0OObKeF4x0QFbKkC37CUn5ldDcg==" saltValue="xPG1pUBpBlgC11Dfvwace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Ponudbeni predračun</vt:lpstr>
      <vt:lpstr>Informativni spisek nepremičnin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Dobnikar</dc:creator>
  <cp:lastModifiedBy>Maja Vehab</cp:lastModifiedBy>
  <cp:lastPrinted>2017-08-08T08:04:59Z</cp:lastPrinted>
  <dcterms:created xsi:type="dcterms:W3CDTF">2015-10-21T06:59:00Z</dcterms:created>
  <dcterms:modified xsi:type="dcterms:W3CDTF">2020-11-25T10:21:10Z</dcterms:modified>
</cp:coreProperties>
</file>